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_SZOCIÁLIS INTÉZMÉNYI ELLÁTÁS\_TESTÜLET\Képviselő-testület 2025\09.24\Közétkeztetés\Előterjesztés melléklete\"/>
    </mc:Choice>
  </mc:AlternateContent>
  <bookViews>
    <workbookView xWindow="0" yWindow="0" windowWidth="28800" windowHeight="12300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G3" i="1" s="1"/>
  <c r="F4" i="1"/>
  <c r="H4" i="1" s="1"/>
  <c r="F5" i="1"/>
  <c r="G5" i="1" s="1"/>
  <c r="H5" i="1"/>
  <c r="F6" i="1"/>
  <c r="G6" i="1" s="1"/>
  <c r="F7" i="1"/>
  <c r="G7" i="1" s="1"/>
  <c r="F8" i="1"/>
  <c r="H8" i="1" s="1"/>
  <c r="G8" i="1"/>
  <c r="F9" i="1"/>
  <c r="H9" i="1" s="1"/>
  <c r="F10" i="1"/>
  <c r="G10" i="1" s="1"/>
  <c r="F11" i="1"/>
  <c r="G11" i="1" s="1"/>
  <c r="F12" i="1"/>
  <c r="H12" i="1" s="1"/>
  <c r="F13" i="1"/>
  <c r="H13" i="1" s="1"/>
  <c r="F14" i="1"/>
  <c r="G14" i="1" s="1"/>
  <c r="F15" i="1"/>
  <c r="G15" i="1" s="1"/>
  <c r="F16" i="1"/>
  <c r="G16" i="1" s="1"/>
  <c r="H16" i="1" l="1"/>
  <c r="H10" i="1"/>
  <c r="H15" i="1"/>
  <c r="G9" i="1"/>
  <c r="H7" i="1"/>
  <c r="G12" i="1"/>
  <c r="G4" i="1"/>
  <c r="G13" i="1"/>
  <c r="H11" i="1"/>
  <c r="H3" i="1"/>
  <c r="H6" i="1"/>
  <c r="H14" i="1"/>
  <c r="F28" i="1"/>
  <c r="H28" i="1" s="1"/>
  <c r="F29" i="1"/>
  <c r="G29" i="1" s="1"/>
  <c r="F30" i="1"/>
  <c r="H30" i="1" s="1"/>
  <c r="F31" i="1"/>
  <c r="H31" i="1" s="1"/>
  <c r="F32" i="1"/>
  <c r="H32" i="1" s="1"/>
  <c r="F27" i="1"/>
  <c r="G27" i="1" s="1"/>
  <c r="G31" i="1" l="1"/>
  <c r="G32" i="1"/>
  <c r="H17" i="1"/>
  <c r="G30" i="1"/>
  <c r="G28" i="1"/>
  <c r="H29" i="1"/>
  <c r="H27" i="1"/>
  <c r="H33" i="1" l="1"/>
  <c r="F20" i="1"/>
  <c r="H20" i="1" s="1"/>
  <c r="F21" i="1"/>
  <c r="H21" i="1" s="1"/>
  <c r="F22" i="1"/>
  <c r="H22" i="1" s="1"/>
  <c r="F23" i="1"/>
  <c r="H23" i="1" s="1"/>
  <c r="F24" i="1"/>
  <c r="H24" i="1" s="1"/>
  <c r="F19" i="1"/>
  <c r="H19" i="1" s="1"/>
  <c r="H25" i="1" l="1"/>
  <c r="H34" i="1"/>
  <c r="G19" i="1"/>
  <c r="G24" i="1"/>
  <c r="G23" i="1"/>
  <c r="G22" i="1"/>
  <c r="G21" i="1"/>
  <c r="G20" i="1"/>
  <c r="H35" i="1" l="1"/>
  <c r="H36" i="1" s="1"/>
  <c r="H37" i="1" l="1"/>
</calcChain>
</file>

<file path=xl/sharedStrings.xml><?xml version="1.0" encoding="utf-8"?>
<sst xmlns="http://schemas.openxmlformats.org/spreadsheetml/2006/main" count="75" uniqueCount="28">
  <si>
    <t>bentlakás</t>
  </si>
  <si>
    <t>normál</t>
  </si>
  <si>
    <t>reggeli</t>
  </si>
  <si>
    <t>tízórai</t>
  </si>
  <si>
    <t>ebéd</t>
  </si>
  <si>
    <t>uzsonna</t>
  </si>
  <si>
    <t>vacsora</t>
  </si>
  <si>
    <t>diétás</t>
  </si>
  <si>
    <t xml:space="preserve">ebéd </t>
  </si>
  <si>
    <t>Összesen szociális</t>
  </si>
  <si>
    <t>Összesen közoktatás</t>
  </si>
  <si>
    <t>Mindösszesen szoc és közokt.</t>
  </si>
  <si>
    <t>ÁFA</t>
  </si>
  <si>
    <t>Bruttó mindösszesen</t>
  </si>
  <si>
    <t>Szociális étkezés</t>
  </si>
  <si>
    <t>szállítással</t>
  </si>
  <si>
    <t>elvitellel</t>
  </si>
  <si>
    <t>Előirányzatosítandó plusz forrás</t>
  </si>
  <si>
    <t>Óvodai étkezés</t>
  </si>
  <si>
    <t>Összesen óvoda</t>
  </si>
  <si>
    <t>Iskolai étkezés (általános és középiskola)</t>
  </si>
  <si>
    <t>Összesen iskola (általános és középiskola)</t>
  </si>
  <si>
    <t>havi becsült adagszám</t>
  </si>
  <si>
    <t>normaköltség/adag jelenleg</t>
  </si>
  <si>
    <t>1 adagra jutó áremelkedés</t>
  </si>
  <si>
    <t>1 adagra jutó áremel-kedés</t>
  </si>
  <si>
    <t>Havi többlet-költség</t>
  </si>
  <si>
    <t xml:space="preserve">33%-al emelt nyersanyag-norma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</si>
</sst>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Ft&quot;;[Red]\-#,##0\ &quot;Ft&quot;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2" borderId="5" xfId="0" applyFont="1" applyFill="1" applyBorder="1"/>
    <xf numFmtId="0" fontId="2" fillId="2" borderId="1" xfId="0" applyFont="1" applyFill="1" applyBorder="1"/>
    <xf numFmtId="0" fontId="2" fillId="2" borderId="8" xfId="0" applyFont="1" applyFill="1" applyBorder="1"/>
    <xf numFmtId="0" fontId="2" fillId="2" borderId="12" xfId="0" applyFont="1" applyFill="1" applyBorder="1"/>
    <xf numFmtId="0" fontId="2" fillId="2" borderId="10" xfId="0" applyFont="1" applyFill="1" applyBorder="1"/>
    <xf numFmtId="0" fontId="2" fillId="2" borderId="13" xfId="0" applyFont="1" applyFill="1" applyBorder="1"/>
    <xf numFmtId="0" fontId="2" fillId="2" borderId="9" xfId="0" applyFont="1" applyFill="1" applyBorder="1"/>
    <xf numFmtId="0" fontId="0" fillId="0" borderId="3" xfId="0" applyBorder="1"/>
    <xf numFmtId="0" fontId="0" fillId="0" borderId="1" xfId="0" applyBorder="1"/>
    <xf numFmtId="0" fontId="2" fillId="0" borderId="2" xfId="0" applyFont="1" applyBorder="1" applyAlignment="1">
      <alignment wrapText="1"/>
    </xf>
    <xf numFmtId="9" fontId="2" fillId="2" borderId="11" xfId="1" applyFont="1" applyFill="1" applyBorder="1"/>
    <xf numFmtId="0" fontId="2" fillId="2" borderId="16" xfId="0" applyFont="1" applyFill="1" applyBorder="1"/>
    <xf numFmtId="0" fontId="2" fillId="0" borderId="1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center" wrapText="1"/>
    </xf>
    <xf numFmtId="0" fontId="2" fillId="0" borderId="18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2" fillId="0" borderId="14" xfId="0" applyFont="1" applyBorder="1"/>
    <xf numFmtId="9" fontId="2" fillId="2" borderId="21" xfId="0" applyNumberFormat="1" applyFont="1" applyFill="1" applyBorder="1"/>
    <xf numFmtId="3" fontId="2" fillId="2" borderId="20" xfId="0" applyNumberFormat="1" applyFont="1" applyFill="1" applyBorder="1"/>
    <xf numFmtId="3" fontId="2" fillId="2" borderId="22" xfId="0" applyNumberFormat="1" applyFont="1" applyFill="1" applyBorder="1"/>
    <xf numFmtId="3" fontId="2" fillId="2" borderId="23" xfId="0" applyNumberFormat="1" applyFont="1" applyFill="1" applyBorder="1"/>
    <xf numFmtId="0" fontId="3" fillId="0" borderId="24" xfId="0" applyFont="1" applyBorder="1" applyAlignment="1">
      <alignment horizontal="left"/>
    </xf>
    <xf numFmtId="3" fontId="3" fillId="2" borderId="25" xfId="0" applyNumberFormat="1" applyFont="1" applyFill="1" applyBorder="1"/>
    <xf numFmtId="0" fontId="3" fillId="0" borderId="6" xfId="0" applyFont="1" applyBorder="1" applyAlignment="1">
      <alignment horizontal="center" vertical="center"/>
    </xf>
    <xf numFmtId="0" fontId="2" fillId="0" borderId="26" xfId="0" applyFont="1" applyBorder="1" applyAlignment="1">
      <alignment horizontal="left"/>
    </xf>
    <xf numFmtId="3" fontId="3" fillId="2" borderId="22" xfId="0" applyNumberFormat="1" applyFont="1" applyFill="1" applyBorder="1"/>
    <xf numFmtId="0" fontId="3" fillId="0" borderId="1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6" fontId="3" fillId="0" borderId="23" xfId="0" applyNumberFormat="1" applyFont="1" applyBorder="1" applyAlignment="1">
      <alignment horizont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topLeftCell="A10" workbookViewId="0">
      <selection activeCell="H43" sqref="H43"/>
    </sheetView>
  </sheetViews>
  <sheetFormatPr defaultRowHeight="15" x14ac:dyDescent="0.25"/>
  <cols>
    <col min="1" max="1" width="15.7109375" bestFit="1" customWidth="1"/>
    <col min="4" max="4" width="13.42578125" bestFit="1" customWidth="1"/>
    <col min="5" max="5" width="16.85546875" bestFit="1" customWidth="1"/>
    <col min="6" max="6" width="9.28515625" customWidth="1"/>
    <col min="7" max="7" width="13.140625" customWidth="1"/>
    <col min="8" max="8" width="14" bestFit="1" customWidth="1"/>
    <col min="11" max="11" width="9.140625" customWidth="1"/>
  </cols>
  <sheetData>
    <row r="1" spans="1:8" ht="66.75" customHeight="1" x14ac:dyDescent="0.25">
      <c r="A1" s="28" t="s">
        <v>14</v>
      </c>
      <c r="B1" s="29"/>
      <c r="C1" s="29"/>
      <c r="D1" s="29"/>
      <c r="E1" s="29"/>
      <c r="F1" s="30" t="s">
        <v>25</v>
      </c>
      <c r="G1" s="31" t="s">
        <v>27</v>
      </c>
      <c r="H1" s="32" t="s">
        <v>26</v>
      </c>
    </row>
    <row r="2" spans="1:8" ht="30.75" thickBot="1" x14ac:dyDescent="0.3">
      <c r="A2" s="33"/>
      <c r="B2" s="2"/>
      <c r="C2" s="2"/>
      <c r="D2" s="17" t="s">
        <v>22</v>
      </c>
      <c r="E2" s="17" t="s">
        <v>23</v>
      </c>
      <c r="F2" s="18">
        <v>0.33</v>
      </c>
      <c r="G2" s="23"/>
      <c r="H2" s="34">
        <v>0.33</v>
      </c>
    </row>
    <row r="3" spans="1:8" x14ac:dyDescent="0.25">
      <c r="A3" s="3" t="s">
        <v>0</v>
      </c>
      <c r="B3" s="4" t="s">
        <v>1</v>
      </c>
      <c r="C3" s="4" t="s">
        <v>2</v>
      </c>
      <c r="D3" s="4">
        <v>2784</v>
      </c>
      <c r="E3" s="4">
        <v>239</v>
      </c>
      <c r="F3" s="11">
        <f>+E3*$F$2</f>
        <v>78.87</v>
      </c>
      <c r="G3" s="9">
        <f>E3+F3</f>
        <v>317.87</v>
      </c>
      <c r="H3" s="35">
        <f t="shared" ref="H3:H16" si="0">+F3*D3</f>
        <v>219574.08000000002</v>
      </c>
    </row>
    <row r="4" spans="1:8" x14ac:dyDescent="0.25">
      <c r="A4" s="5"/>
      <c r="B4" s="1" t="s">
        <v>1</v>
      </c>
      <c r="C4" s="1" t="s">
        <v>3</v>
      </c>
      <c r="D4" s="1">
        <v>2784</v>
      </c>
      <c r="E4" s="1">
        <v>239</v>
      </c>
      <c r="F4" s="12">
        <f t="shared" ref="F4:F16" si="1">+E4*$F$2</f>
        <v>78.87</v>
      </c>
      <c r="G4" s="9">
        <f t="shared" ref="G4:G16" si="2">E4+F4</f>
        <v>317.87</v>
      </c>
      <c r="H4" s="36">
        <f t="shared" si="0"/>
        <v>219574.08000000002</v>
      </c>
    </row>
    <row r="5" spans="1:8" x14ac:dyDescent="0.25">
      <c r="A5" s="5"/>
      <c r="B5" s="1" t="s">
        <v>1</v>
      </c>
      <c r="C5" s="1" t="s">
        <v>4</v>
      </c>
      <c r="D5" s="1">
        <v>2784</v>
      </c>
      <c r="E5" s="1">
        <v>700</v>
      </c>
      <c r="F5" s="12">
        <f t="shared" si="1"/>
        <v>231</v>
      </c>
      <c r="G5" s="9">
        <f t="shared" si="2"/>
        <v>931</v>
      </c>
      <c r="H5" s="36">
        <f t="shared" si="0"/>
        <v>643104</v>
      </c>
    </row>
    <row r="6" spans="1:8" x14ac:dyDescent="0.25">
      <c r="A6" s="5"/>
      <c r="B6" s="1" t="s">
        <v>1</v>
      </c>
      <c r="C6" s="1" t="s">
        <v>5</v>
      </c>
      <c r="D6" s="1">
        <v>2784</v>
      </c>
      <c r="E6" s="1">
        <v>239</v>
      </c>
      <c r="F6" s="12">
        <f t="shared" si="1"/>
        <v>78.87</v>
      </c>
      <c r="G6" s="9">
        <f t="shared" si="2"/>
        <v>317.87</v>
      </c>
      <c r="H6" s="36">
        <f t="shared" si="0"/>
        <v>219574.08000000002</v>
      </c>
    </row>
    <row r="7" spans="1:8" ht="15.75" thickBot="1" x14ac:dyDescent="0.3">
      <c r="A7" s="6"/>
      <c r="B7" s="7" t="s">
        <v>1</v>
      </c>
      <c r="C7" s="7" t="s">
        <v>6</v>
      </c>
      <c r="D7" s="7">
        <v>2784</v>
      </c>
      <c r="E7" s="7">
        <v>239</v>
      </c>
      <c r="F7" s="13">
        <f t="shared" si="1"/>
        <v>78.87</v>
      </c>
      <c r="G7" s="9">
        <f t="shared" si="2"/>
        <v>317.87</v>
      </c>
      <c r="H7" s="37">
        <f t="shared" si="0"/>
        <v>219574.08000000002</v>
      </c>
    </row>
    <row r="8" spans="1:8" x14ac:dyDescent="0.25">
      <c r="A8" s="3"/>
      <c r="B8" s="4" t="s">
        <v>7</v>
      </c>
      <c r="C8" s="4" t="s">
        <v>2</v>
      </c>
      <c r="D8" s="4">
        <v>751</v>
      </c>
      <c r="E8" s="4">
        <v>275</v>
      </c>
      <c r="F8" s="11">
        <f t="shared" si="1"/>
        <v>90.75</v>
      </c>
      <c r="G8" s="9">
        <f t="shared" si="2"/>
        <v>365.75</v>
      </c>
      <c r="H8" s="35">
        <f t="shared" si="0"/>
        <v>68153.25</v>
      </c>
    </row>
    <row r="9" spans="1:8" x14ac:dyDescent="0.25">
      <c r="A9" s="5"/>
      <c r="B9" s="1" t="s">
        <v>7</v>
      </c>
      <c r="C9" s="1" t="s">
        <v>3</v>
      </c>
      <c r="D9" s="1">
        <v>751</v>
      </c>
      <c r="E9" s="1">
        <v>275</v>
      </c>
      <c r="F9" s="12">
        <f t="shared" si="1"/>
        <v>90.75</v>
      </c>
      <c r="G9" s="9">
        <f t="shared" si="2"/>
        <v>365.75</v>
      </c>
      <c r="H9" s="36">
        <f t="shared" si="0"/>
        <v>68153.25</v>
      </c>
    </row>
    <row r="10" spans="1:8" x14ac:dyDescent="0.25">
      <c r="A10" s="5"/>
      <c r="B10" s="1" t="s">
        <v>7</v>
      </c>
      <c r="C10" s="1" t="s">
        <v>8</v>
      </c>
      <c r="D10" s="1">
        <v>751</v>
      </c>
      <c r="E10" s="1">
        <v>770</v>
      </c>
      <c r="F10" s="12">
        <f t="shared" si="1"/>
        <v>254.10000000000002</v>
      </c>
      <c r="G10" s="9">
        <f t="shared" si="2"/>
        <v>1024.0999999999999</v>
      </c>
      <c r="H10" s="36">
        <f t="shared" si="0"/>
        <v>190829.1</v>
      </c>
    </row>
    <row r="11" spans="1:8" x14ac:dyDescent="0.25">
      <c r="A11" s="5"/>
      <c r="B11" s="1" t="s">
        <v>7</v>
      </c>
      <c r="C11" s="1" t="s">
        <v>5</v>
      </c>
      <c r="D11" s="1">
        <v>751</v>
      </c>
      <c r="E11" s="1">
        <v>275</v>
      </c>
      <c r="F11" s="12">
        <f t="shared" si="1"/>
        <v>90.75</v>
      </c>
      <c r="G11" s="9">
        <f t="shared" si="2"/>
        <v>365.75</v>
      </c>
      <c r="H11" s="36">
        <f t="shared" si="0"/>
        <v>68153.25</v>
      </c>
    </row>
    <row r="12" spans="1:8" ht="15.75" thickBot="1" x14ac:dyDescent="0.3">
      <c r="A12" s="6"/>
      <c r="B12" s="7" t="s">
        <v>7</v>
      </c>
      <c r="C12" s="7" t="s">
        <v>6</v>
      </c>
      <c r="D12" s="7">
        <v>751</v>
      </c>
      <c r="E12" s="7">
        <v>275</v>
      </c>
      <c r="F12" s="13">
        <f t="shared" si="1"/>
        <v>90.75</v>
      </c>
      <c r="G12" s="9">
        <f t="shared" si="2"/>
        <v>365.75</v>
      </c>
      <c r="H12" s="37">
        <f t="shared" si="0"/>
        <v>68153.25</v>
      </c>
    </row>
    <row r="13" spans="1:8" x14ac:dyDescent="0.25">
      <c r="A13" s="3" t="s">
        <v>15</v>
      </c>
      <c r="B13" s="4" t="s">
        <v>1</v>
      </c>
      <c r="C13" s="4" t="s">
        <v>4</v>
      </c>
      <c r="D13" s="4">
        <v>4688</v>
      </c>
      <c r="E13" s="4">
        <v>700</v>
      </c>
      <c r="F13" s="11">
        <f t="shared" si="1"/>
        <v>231</v>
      </c>
      <c r="G13" s="9">
        <f t="shared" si="2"/>
        <v>931</v>
      </c>
      <c r="H13" s="35">
        <f t="shared" si="0"/>
        <v>1082928</v>
      </c>
    </row>
    <row r="14" spans="1:8" ht="15.75" thickBot="1" x14ac:dyDescent="0.3">
      <c r="A14" s="6"/>
      <c r="B14" s="7" t="s">
        <v>7</v>
      </c>
      <c r="C14" s="7" t="s">
        <v>8</v>
      </c>
      <c r="D14" s="7">
        <v>608</v>
      </c>
      <c r="E14" s="7">
        <v>770</v>
      </c>
      <c r="F14" s="13">
        <f t="shared" si="1"/>
        <v>254.10000000000002</v>
      </c>
      <c r="G14" s="9">
        <f t="shared" si="2"/>
        <v>1024.0999999999999</v>
      </c>
      <c r="H14" s="37">
        <f t="shared" si="0"/>
        <v>154492.80000000002</v>
      </c>
    </row>
    <row r="15" spans="1:8" x14ac:dyDescent="0.25">
      <c r="A15" s="3" t="s">
        <v>16</v>
      </c>
      <c r="B15" s="4" t="s">
        <v>1</v>
      </c>
      <c r="C15" s="4" t="s">
        <v>4</v>
      </c>
      <c r="D15" s="4">
        <v>1103</v>
      </c>
      <c r="E15" s="4">
        <v>700</v>
      </c>
      <c r="F15" s="8">
        <f t="shared" si="1"/>
        <v>231</v>
      </c>
      <c r="G15" s="19">
        <f t="shared" si="2"/>
        <v>931</v>
      </c>
      <c r="H15" s="35">
        <f t="shared" si="0"/>
        <v>254793</v>
      </c>
    </row>
    <row r="16" spans="1:8" ht="15.75" thickBot="1" x14ac:dyDescent="0.3">
      <c r="A16" s="6"/>
      <c r="B16" s="7" t="s">
        <v>7</v>
      </c>
      <c r="C16" s="7" t="s">
        <v>8</v>
      </c>
      <c r="D16" s="7">
        <v>70</v>
      </c>
      <c r="E16" s="7">
        <v>770</v>
      </c>
      <c r="F16" s="10">
        <f t="shared" si="1"/>
        <v>254.10000000000002</v>
      </c>
      <c r="G16" s="14">
        <f t="shared" si="2"/>
        <v>1024.0999999999999</v>
      </c>
      <c r="H16" s="37">
        <f t="shared" si="0"/>
        <v>17787</v>
      </c>
    </row>
    <row r="17" spans="1:8" ht="15.75" thickBot="1" x14ac:dyDescent="0.3">
      <c r="A17" s="38" t="s">
        <v>9</v>
      </c>
      <c r="B17" s="21"/>
      <c r="C17" s="21"/>
      <c r="D17" s="21"/>
      <c r="E17" s="21"/>
      <c r="F17" s="21"/>
      <c r="G17" s="21"/>
      <c r="H17" s="39">
        <f>SUM(H3:H16)</f>
        <v>3494843.22</v>
      </c>
    </row>
    <row r="18" spans="1:8" ht="45" customHeight="1" x14ac:dyDescent="0.25">
      <c r="A18" s="40" t="s">
        <v>20</v>
      </c>
      <c r="B18" s="25"/>
      <c r="C18" s="25"/>
      <c r="D18" s="25"/>
      <c r="E18" s="25"/>
      <c r="F18" s="26" t="s">
        <v>24</v>
      </c>
      <c r="G18" s="27"/>
      <c r="H18" s="32" t="s">
        <v>26</v>
      </c>
    </row>
    <row r="19" spans="1:8" x14ac:dyDescent="0.25">
      <c r="A19" s="5"/>
      <c r="B19" s="1" t="s">
        <v>1</v>
      </c>
      <c r="C19" s="1" t="s">
        <v>3</v>
      </c>
      <c r="D19" s="1">
        <v>12394</v>
      </c>
      <c r="E19" s="1">
        <v>180</v>
      </c>
      <c r="F19" s="9">
        <f t="shared" ref="F19:F24" si="3">+E19*$F$2</f>
        <v>59.400000000000006</v>
      </c>
      <c r="G19" s="12">
        <f t="shared" ref="G19:G24" si="4">E19+F19</f>
        <v>239.4</v>
      </c>
      <c r="H19" s="36">
        <f t="shared" ref="H19:H24" si="5">+F19*D19</f>
        <v>736203.60000000009</v>
      </c>
    </row>
    <row r="20" spans="1:8" x14ac:dyDescent="0.25">
      <c r="A20" s="5"/>
      <c r="B20" s="1" t="s">
        <v>1</v>
      </c>
      <c r="C20" s="1" t="s">
        <v>4</v>
      </c>
      <c r="D20" s="1">
        <v>19199</v>
      </c>
      <c r="E20" s="1">
        <v>480</v>
      </c>
      <c r="F20" s="9">
        <f t="shared" si="3"/>
        <v>158.4</v>
      </c>
      <c r="G20" s="12">
        <f t="shared" si="4"/>
        <v>638.4</v>
      </c>
      <c r="H20" s="36">
        <f t="shared" si="5"/>
        <v>3041121.6</v>
      </c>
    </row>
    <row r="21" spans="1:8" x14ac:dyDescent="0.25">
      <c r="A21" s="5"/>
      <c r="B21" s="1" t="s">
        <v>1</v>
      </c>
      <c r="C21" s="1" t="s">
        <v>5</v>
      </c>
      <c r="D21" s="1">
        <v>11268</v>
      </c>
      <c r="E21" s="1">
        <v>180</v>
      </c>
      <c r="F21" s="9">
        <f t="shared" si="3"/>
        <v>59.400000000000006</v>
      </c>
      <c r="G21" s="12">
        <f t="shared" si="4"/>
        <v>239.4</v>
      </c>
      <c r="H21" s="36">
        <f t="shared" si="5"/>
        <v>669319.20000000007</v>
      </c>
    </row>
    <row r="22" spans="1:8" x14ac:dyDescent="0.25">
      <c r="A22" s="5"/>
      <c r="B22" s="1" t="s">
        <v>7</v>
      </c>
      <c r="C22" s="1" t="s">
        <v>3</v>
      </c>
      <c r="D22" s="1">
        <v>463</v>
      </c>
      <c r="E22" s="1">
        <v>180</v>
      </c>
      <c r="F22" s="9">
        <f t="shared" si="3"/>
        <v>59.400000000000006</v>
      </c>
      <c r="G22" s="12">
        <f t="shared" si="4"/>
        <v>239.4</v>
      </c>
      <c r="H22" s="36">
        <f t="shared" si="5"/>
        <v>27502.200000000004</v>
      </c>
    </row>
    <row r="23" spans="1:8" x14ac:dyDescent="0.25">
      <c r="A23" s="5"/>
      <c r="B23" s="1" t="s">
        <v>7</v>
      </c>
      <c r="C23" s="1" t="s">
        <v>4</v>
      </c>
      <c r="D23" s="1">
        <v>699</v>
      </c>
      <c r="E23" s="1">
        <v>480</v>
      </c>
      <c r="F23" s="9">
        <f t="shared" si="3"/>
        <v>158.4</v>
      </c>
      <c r="G23" s="12">
        <f t="shared" si="4"/>
        <v>638.4</v>
      </c>
      <c r="H23" s="36">
        <f t="shared" si="5"/>
        <v>110721.60000000001</v>
      </c>
    </row>
    <row r="24" spans="1:8" x14ac:dyDescent="0.25">
      <c r="A24" s="5"/>
      <c r="B24" s="1" t="s">
        <v>7</v>
      </c>
      <c r="C24" s="1" t="s">
        <v>5</v>
      </c>
      <c r="D24" s="1">
        <v>435</v>
      </c>
      <c r="E24" s="1">
        <v>180</v>
      </c>
      <c r="F24" s="9">
        <f t="shared" si="3"/>
        <v>59.400000000000006</v>
      </c>
      <c r="G24" s="12">
        <f t="shared" si="4"/>
        <v>239.4</v>
      </c>
      <c r="H24" s="36">
        <f t="shared" si="5"/>
        <v>25839.000000000004</v>
      </c>
    </row>
    <row r="25" spans="1:8" ht="15.75" thickBot="1" x14ac:dyDescent="0.3">
      <c r="A25" s="41" t="s">
        <v>21</v>
      </c>
      <c r="B25" s="24"/>
      <c r="C25" s="24"/>
      <c r="D25" s="24"/>
      <c r="E25" s="24"/>
      <c r="F25" s="24"/>
      <c r="G25" s="24"/>
      <c r="H25" s="42">
        <f>SUM(H19:H24)</f>
        <v>4610707.2</v>
      </c>
    </row>
    <row r="26" spans="1:8" ht="29.25" x14ac:dyDescent="0.25">
      <c r="A26" s="40" t="s">
        <v>18</v>
      </c>
      <c r="B26" s="25"/>
      <c r="C26" s="25"/>
      <c r="D26" s="25"/>
      <c r="E26" s="25"/>
      <c r="F26" s="26" t="s">
        <v>24</v>
      </c>
      <c r="G26" s="27"/>
      <c r="H26" s="32" t="s">
        <v>26</v>
      </c>
    </row>
    <row r="27" spans="1:8" x14ac:dyDescent="0.25">
      <c r="A27" s="5"/>
      <c r="B27" s="1" t="s">
        <v>1</v>
      </c>
      <c r="C27" s="1" t="s">
        <v>3</v>
      </c>
      <c r="D27" s="1">
        <v>12422</v>
      </c>
      <c r="E27" s="15">
        <v>164</v>
      </c>
      <c r="F27" s="9">
        <f t="shared" ref="F27:F32" si="6">+E27*$F$2</f>
        <v>54.120000000000005</v>
      </c>
      <c r="G27" s="12">
        <f t="shared" ref="G27" si="7">E27+F27</f>
        <v>218.12</v>
      </c>
      <c r="H27" s="36">
        <f t="shared" ref="H27:H32" si="8">+F27*D27</f>
        <v>672278.64</v>
      </c>
    </row>
    <row r="28" spans="1:8" x14ac:dyDescent="0.25">
      <c r="A28" s="5"/>
      <c r="B28" s="1" t="s">
        <v>1</v>
      </c>
      <c r="C28" s="1" t="s">
        <v>4</v>
      </c>
      <c r="D28" s="1">
        <v>12422</v>
      </c>
      <c r="E28" s="16">
        <v>474</v>
      </c>
      <c r="F28" s="9">
        <f t="shared" si="6"/>
        <v>156.42000000000002</v>
      </c>
      <c r="G28" s="12">
        <f t="shared" ref="G28:G32" si="9">E28+F28</f>
        <v>630.42000000000007</v>
      </c>
      <c r="H28" s="36">
        <f t="shared" si="8"/>
        <v>1943049.2400000002</v>
      </c>
    </row>
    <row r="29" spans="1:8" x14ac:dyDescent="0.25">
      <c r="A29" s="5"/>
      <c r="B29" s="1" t="s">
        <v>1</v>
      </c>
      <c r="C29" s="1" t="s">
        <v>5</v>
      </c>
      <c r="D29" s="1">
        <v>12422</v>
      </c>
      <c r="E29" s="16">
        <v>163</v>
      </c>
      <c r="F29" s="9">
        <f t="shared" si="6"/>
        <v>53.79</v>
      </c>
      <c r="G29" s="12">
        <f t="shared" si="9"/>
        <v>216.79</v>
      </c>
      <c r="H29" s="36">
        <f t="shared" si="8"/>
        <v>668179.38</v>
      </c>
    </row>
    <row r="30" spans="1:8" x14ac:dyDescent="0.25">
      <c r="A30" s="5"/>
      <c r="B30" s="1" t="s">
        <v>7</v>
      </c>
      <c r="C30" s="1" t="s">
        <v>3</v>
      </c>
      <c r="D30" s="1">
        <v>835</v>
      </c>
      <c r="E30" s="16">
        <v>189</v>
      </c>
      <c r="F30" s="9">
        <f t="shared" si="6"/>
        <v>62.370000000000005</v>
      </c>
      <c r="G30" s="12">
        <f t="shared" si="9"/>
        <v>251.37</v>
      </c>
      <c r="H30" s="36">
        <f t="shared" si="8"/>
        <v>52078.950000000004</v>
      </c>
    </row>
    <row r="31" spans="1:8" x14ac:dyDescent="0.25">
      <c r="A31" s="5"/>
      <c r="B31" s="1" t="s">
        <v>7</v>
      </c>
      <c r="C31" s="1" t="s">
        <v>4</v>
      </c>
      <c r="D31" s="1">
        <v>835</v>
      </c>
      <c r="E31" s="16">
        <v>545</v>
      </c>
      <c r="F31" s="9">
        <f t="shared" si="6"/>
        <v>179.85</v>
      </c>
      <c r="G31" s="12">
        <f t="shared" si="9"/>
        <v>724.85</v>
      </c>
      <c r="H31" s="36">
        <f t="shared" si="8"/>
        <v>150174.75</v>
      </c>
    </row>
    <row r="32" spans="1:8" x14ac:dyDescent="0.25">
      <c r="A32" s="5"/>
      <c r="B32" s="1" t="s">
        <v>7</v>
      </c>
      <c r="C32" s="1" t="s">
        <v>5</v>
      </c>
      <c r="D32" s="1">
        <v>835</v>
      </c>
      <c r="E32" s="16">
        <v>189</v>
      </c>
      <c r="F32" s="9">
        <f t="shared" si="6"/>
        <v>62.370000000000005</v>
      </c>
      <c r="G32" s="12">
        <f t="shared" si="9"/>
        <v>251.37</v>
      </c>
      <c r="H32" s="36">
        <f t="shared" si="8"/>
        <v>52078.950000000004</v>
      </c>
    </row>
    <row r="33" spans="1:8" x14ac:dyDescent="0.25">
      <c r="A33" s="41" t="s">
        <v>19</v>
      </c>
      <c r="B33" s="24"/>
      <c r="C33" s="24"/>
      <c r="D33" s="24"/>
      <c r="E33" s="24"/>
      <c r="F33" s="24"/>
      <c r="G33" s="24"/>
      <c r="H33" s="42">
        <f>SUM(H27:H32)</f>
        <v>3537839.9100000006</v>
      </c>
    </row>
    <row r="34" spans="1:8" x14ac:dyDescent="0.25">
      <c r="A34" s="43" t="s">
        <v>10</v>
      </c>
      <c r="B34" s="22"/>
      <c r="C34" s="22"/>
      <c r="D34" s="22"/>
      <c r="E34" s="22"/>
      <c r="F34" s="22"/>
      <c r="G34" s="22"/>
      <c r="H34" s="42">
        <f>+H25+H33</f>
        <v>8148547.1100000013</v>
      </c>
    </row>
    <row r="35" spans="1:8" x14ac:dyDescent="0.25">
      <c r="A35" s="44" t="s">
        <v>11</v>
      </c>
      <c r="B35" s="20"/>
      <c r="C35" s="20"/>
      <c r="D35" s="20"/>
      <c r="E35" s="20"/>
      <c r="F35" s="20"/>
      <c r="G35" s="20"/>
      <c r="H35" s="36">
        <f>+H17+H34</f>
        <v>11643390.330000002</v>
      </c>
    </row>
    <row r="36" spans="1:8" x14ac:dyDescent="0.25">
      <c r="A36" s="44" t="s">
        <v>12</v>
      </c>
      <c r="B36" s="20"/>
      <c r="C36" s="20"/>
      <c r="D36" s="20"/>
      <c r="E36" s="20"/>
      <c r="F36" s="20"/>
      <c r="G36" s="20"/>
      <c r="H36" s="36">
        <f>+H35*0.27</f>
        <v>3143715.3891000007</v>
      </c>
    </row>
    <row r="37" spans="1:8" x14ac:dyDescent="0.25">
      <c r="A37" s="44" t="s">
        <v>13</v>
      </c>
      <c r="B37" s="20"/>
      <c r="C37" s="20"/>
      <c r="D37" s="20"/>
      <c r="E37" s="20"/>
      <c r="F37" s="20"/>
      <c r="G37" s="20"/>
      <c r="H37" s="42">
        <f>+H35+H36</f>
        <v>14787105.719100002</v>
      </c>
    </row>
    <row r="38" spans="1:8" ht="15.75" thickBot="1" x14ac:dyDescent="0.3">
      <c r="A38" s="45" t="s">
        <v>17</v>
      </c>
      <c r="B38" s="46"/>
      <c r="C38" s="46"/>
      <c r="D38" s="46"/>
      <c r="E38" s="46"/>
      <c r="F38" s="46"/>
      <c r="G38" s="46"/>
      <c r="H38" s="47">
        <v>14787106</v>
      </c>
    </row>
  </sheetData>
  <mergeCells count="14">
    <mergeCell ref="A36:G36"/>
    <mergeCell ref="A37:G37"/>
    <mergeCell ref="A38:G38"/>
    <mergeCell ref="A1:E1"/>
    <mergeCell ref="A18:E18"/>
    <mergeCell ref="F18:G18"/>
    <mergeCell ref="A17:G17"/>
    <mergeCell ref="A34:G34"/>
    <mergeCell ref="A35:G35"/>
    <mergeCell ref="G1:G2"/>
    <mergeCell ref="A26:E26"/>
    <mergeCell ref="F26:G26"/>
    <mergeCell ref="A33:G33"/>
    <mergeCell ref="A25:G2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Szabó Ildikó</dc:creator>
  <cp:lastModifiedBy>Zsákné Bujdosó Laura</cp:lastModifiedBy>
  <cp:lastPrinted>2025-09-18T14:09:45Z</cp:lastPrinted>
  <dcterms:created xsi:type="dcterms:W3CDTF">2025-09-16T12:17:38Z</dcterms:created>
  <dcterms:modified xsi:type="dcterms:W3CDTF">2025-09-18T14:21:52Z</dcterms:modified>
</cp:coreProperties>
</file>